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6880" activeTab="1"/>
  </bookViews>
  <sheets>
    <sheet name="封-2 采购控制价封面" sheetId="4" r:id="rId1"/>
    <sheet name="汇总表" sheetId="3" r:id="rId2"/>
    <sheet name="报价表1 -管理人员餐费" sheetId="5" r:id="rId3"/>
    <sheet name="报价表2-场地租赁费" sheetId="6" r:id="rId4"/>
  </sheets>
  <definedNames>
    <definedName name="_xlnm.Print_Area" localSheetId="1">汇总表!$A$1:$G$5</definedName>
    <definedName name="_xlnm.Print_Area" localSheetId="2">'报价表1 -管理人员餐费'!$A$1:$H$9</definedName>
    <definedName name="_xlnm.Print_Area" localSheetId="3">'报价表2-场地租赁费'!$A$1:$H$7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<sst xmlns="http://schemas.openxmlformats.org/spreadsheetml/2006/main" count="60" uniqueCount="45">
  <si>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松山湖机器人智创城项目-饭堂、小卖部经营权承包采购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</si>
  <si>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</si>
  <si>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</si>
  <si>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</si>
  <si>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</si>
  <si>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</si>
  <si>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</si>
  <si>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</si>
  <si>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</si>
  <si>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东莞市机器人智创城施工项目-饭堂、小卖部经营权承包采购
限价费用汇总表</t>
  </si>
  <si>
    <t>序号</t>
  </si>
  <si>
    <t>费用名称</t>
  </si>
  <si>
    <t>控制价（元）</t>
  </si>
  <si>
    <t>采购限价
（元）</t>
  </si>
  <si>
    <t>投标报价             不含税
（元）</t>
  </si>
  <si>
    <t>投标报价          含税
（元）</t>
  </si>
  <si>
    <t>备注</t>
  </si>
  <si>
    <t>工程费用</t>
  </si>
  <si>
    <t>汇总报价</t>
  </si>
  <si>
    <t>小写：</t>
  </si>
  <si>
    <t>大写：</t>
  </si>
  <si>
    <t>报价表</t>
  </si>
  <si>
    <t>项目名称：东莞市机器人智创城施工项目-饭堂、小卖部经营权承包采购               金额：   元</t>
  </si>
  <si>
    <r>
      <rPr>
        <sz val="10"/>
        <rFont val="SimSun"/>
        <charset val="134"/>
      </rPr>
      <t>序 号</t>
    </r>
  </si>
  <si>
    <r>
      <rPr>
        <sz val="10"/>
        <rFont val="SimSun"/>
        <charset val="134"/>
      </rPr>
      <t>名称</t>
    </r>
  </si>
  <si>
    <r>
      <rPr>
        <sz val="10"/>
        <rFont val="SimSun"/>
        <charset val="134"/>
      </rPr>
      <t>要求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</si>
  <si>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</si>
  <si>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暂定数量</t>
    </r>
  </si>
  <si>
    <t>不含税单价</t>
  </si>
  <si>
    <t>不含税合价</t>
  </si>
  <si>
    <r>
      <rPr>
        <sz val="10"/>
        <rFont val="SimSun"/>
        <charset val="134"/>
      </rPr>
      <t>备 注</t>
    </r>
  </si>
  <si>
    <r>
      <rPr>
        <sz val="10"/>
        <rFont val="SimSun"/>
        <charset val="134"/>
      </rPr>
      <t>管理人员早餐</t>
    </r>
  </si>
  <si>
    <t>每月的餐费根据吃
饭打卡记录进行支
付</t>
  </si>
  <si>
    <r>
      <rPr>
        <sz val="10"/>
        <rFont val="SimSun"/>
        <charset val="134"/>
      </rPr>
      <t>人/次</t>
    </r>
  </si>
  <si>
    <t>本报价为固定价，不参与竞价。</t>
  </si>
  <si>
    <r>
      <rPr>
        <sz val="10"/>
        <rFont val="SimSun"/>
        <charset val="134"/>
      </rPr>
      <t>管理人员中餐</t>
    </r>
  </si>
  <si>
    <r>
      <rPr>
        <sz val="10"/>
        <rFont val="SimSun"/>
        <charset val="134"/>
      </rPr>
      <t>管理人员晚餐</t>
    </r>
  </si>
  <si>
    <t>不含税合计</t>
  </si>
  <si>
    <t>税金</t>
  </si>
  <si>
    <t xml:space="preserve">税率 3% </t>
  </si>
  <si>
    <t>含税合计</t>
  </si>
  <si>
    <t>场地租赁费</t>
  </si>
  <si>
    <r>
      <rPr>
        <sz val="11"/>
        <rFont val="SimSun"/>
        <charset val="134"/>
      </rPr>
      <t xml:space="preserve">发包人仅提供场地。
</t>
    </r>
    <r>
      <rPr>
        <sz val="11"/>
        <rFont val="SimSun"/>
        <charset val="134"/>
      </rPr>
      <t xml:space="preserve">中标人自行配置厨
</t>
    </r>
    <r>
      <rPr>
        <sz val="11"/>
        <rFont val="SimSun"/>
        <charset val="134"/>
      </rPr>
      <t xml:space="preserve">具设备、餐具及其他
</t>
    </r>
    <r>
      <rPr>
        <sz val="11"/>
        <rFont val="SimSun"/>
        <charset val="134"/>
      </rPr>
      <t xml:space="preserve">配套设施、水电费按
</t>
    </r>
    <r>
      <rPr>
        <sz val="11"/>
        <rFont val="SimSun"/>
        <charset val="134"/>
      </rPr>
      <t>实单独计取</t>
    </r>
  </si>
  <si>
    <r>
      <rPr>
        <sz val="11"/>
        <rFont val="SimSun"/>
        <charset val="134"/>
      </rPr>
      <t>月</t>
    </r>
  </si>
  <si>
    <t xml:space="preserve">税率 13%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</si>
</sst>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#,##0.00_ "/>
    <numFmt numFmtId="179" formatCode="[DBNum2][$-804]General"/>
  </numFmts>
  <fonts count="43">
    <font>
      <sz val="11"/>
      <color rgb="FF000000"/>
      <name val="Arial"/>
      <charset val="204"/>
    </font>
    <font>
      <b/>
      <sz val="14"/>
      <color rgb="FF000000"/>
      <name val="宋体"/>
      <charset val="204"/>
    </font>
    <font>
      <b/>
      <sz val="14"/>
      <color rgb="FF000000"/>
      <name val="Arial"/>
      <charset val="204"/>
    </font>
    <font>
      <b/>
      <sz val="10"/>
      <name val="FangSong"/>
      <charset val="134"/>
    </font>
    <font>
      <b/>
      <sz val="11"/>
      <color rgb="FF000000"/>
      <name val="Arial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b/>
      <sz val="10"/>
      <color rgb="FF000000"/>
      <name val="SimSun"/>
      <charset val="134"/>
    </font>
    <font>
      <sz val="10"/>
      <color rgb="FF000000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3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6" applyNumberFormat="0" applyAlignment="0" applyProtection="0">
      <alignment vertical="center"/>
    </xf>
    <xf numFmtId="0" fontId="33" fillId="5" borderId="17" applyNumberFormat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6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17" fillId="0" borderId="0"/>
  </cellStyleXfs>
  <cellXfs count="70"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177" fontId="0" fillId="0" borderId="0" xfId="0" applyNumberForma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9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78" fontId="12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177" fontId="12" fillId="0" borderId="0" xfId="0" applyNumberFormat="1" applyFont="1" applyFill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2" fillId="0" borderId="1" xfId="0" applyNumberFormat="1" applyFont="1" applyFill="1" applyBorder="1" applyAlignment="1">
      <alignment vertical="center"/>
    </xf>
    <xf numFmtId="178" fontId="12" fillId="0" borderId="2" xfId="0" applyNumberFormat="1" applyFont="1" applyFill="1" applyBorder="1" applyAlignment="1">
      <alignment horizontal="center" vertical="center"/>
    </xf>
    <xf numFmtId="178" fontId="12" fillId="0" borderId="4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177" fontId="12" fillId="0" borderId="10" xfId="0" applyNumberFormat="1" applyFont="1" applyFill="1" applyBorder="1" applyAlignment="1">
      <alignment vertical="center"/>
    </xf>
    <xf numFmtId="179" fontId="16" fillId="0" borderId="2" xfId="0" applyNumberFormat="1" applyFont="1" applyFill="1" applyBorder="1" applyAlignment="1">
      <alignment horizontal="center" vertical="center"/>
    </xf>
    <xf numFmtId="179" fontId="16" fillId="0" borderId="4" xfId="0" applyNumberFormat="1" applyFont="1" applyFill="1" applyBorder="1" applyAlignment="1">
      <alignment horizontal="center" vertical="center"/>
    </xf>
    <xf numFmtId="0" fontId="17" fillId="0" borderId="0" xfId="49" applyFont="1" applyFill="1" applyAlignment="1"/>
    <xf numFmtId="0" fontId="15" fillId="2" borderId="0" xfId="49" applyFont="1" applyFill="1" applyAlignment="1">
      <alignment horizontal="left" vertical="center" wrapText="1"/>
    </xf>
    <xf numFmtId="0" fontId="18" fillId="2" borderId="11" xfId="49" applyFont="1" applyFill="1" applyBorder="1" applyAlignment="1">
      <alignment horizontal="center" wrapText="1"/>
    </xf>
    <xf numFmtId="0" fontId="18" fillId="2" borderId="0" xfId="49" applyFont="1" applyFill="1" applyAlignment="1">
      <alignment horizontal="left" wrapText="1"/>
    </xf>
    <xf numFmtId="0" fontId="19" fillId="2" borderId="0" xfId="49" applyFont="1" applyFill="1" applyAlignment="1">
      <alignment horizontal="center" wrapText="1"/>
    </xf>
    <xf numFmtId="0" fontId="19" fillId="2" borderId="0" xfId="49" applyFont="1" applyFill="1" applyAlignment="1">
      <alignment wrapText="1"/>
    </xf>
    <xf numFmtId="0" fontId="20" fillId="2" borderId="0" xfId="49" applyFont="1" applyFill="1" applyAlignment="1">
      <alignment horizontal="center" wrapText="1"/>
    </xf>
    <xf numFmtId="0" fontId="21" fillId="2" borderId="11" xfId="49" applyFont="1" applyFill="1" applyBorder="1" applyAlignment="1">
      <alignment horizontal="center" wrapText="1"/>
    </xf>
    <xf numFmtId="0" fontId="20" fillId="2" borderId="0" xfId="49" applyFont="1" applyFill="1" applyAlignment="1">
      <alignment horizontal="right" wrapText="1"/>
    </xf>
    <xf numFmtId="0" fontId="22" fillId="2" borderId="12" xfId="49" applyFont="1" applyFill="1" applyBorder="1" applyAlignment="1">
      <alignment horizontal="center" vertical="top" wrapText="1"/>
    </xf>
    <xf numFmtId="0" fontId="12" fillId="2" borderId="0" xfId="49" applyFont="1" applyFill="1" applyAlignment="1">
      <alignment horizontal="left" wrapText="1"/>
    </xf>
    <xf numFmtId="0" fontId="21" fillId="2" borderId="11" xfId="49" applyFont="1" applyFill="1" applyBorder="1" applyAlignment="1">
      <alignment wrapText="1"/>
    </xf>
    <xf numFmtId="0" fontId="21" fillId="2" borderId="0" xfId="49" applyFont="1" applyFill="1" applyBorder="1" applyAlignment="1">
      <alignment horizontal="left" wrapText="1"/>
    </xf>
    <xf numFmtId="0" fontId="22" fillId="2" borderId="0" xfId="49" applyFont="1" applyFill="1" applyBorder="1" applyAlignment="1">
      <alignment horizontal="center" vertical="top" wrapText="1"/>
    </xf>
    <xf numFmtId="0" fontId="15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vertical="center" wrapText="1"/>
    </xf>
    <xf numFmtId="0" fontId="20" fillId="2" borderId="0" xfId="49" applyFont="1" applyFill="1" applyAlignment="1">
      <alignment horizontal="left" wrapText="1"/>
    </xf>
    <xf numFmtId="0" fontId="15" fillId="2" borderId="0" xfId="49" applyFont="1" applyFill="1" applyAlignment="1">
      <alignment horizontal="right" vertical="top" wrapText="1"/>
    </xf>
    <xf numFmtId="0" fontId="15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666750</xdr:colOff>
      <xdr:row>3</xdr:row>
      <xdr:rowOff>850900</xdr:rowOff>
    </xdr:from>
    <xdr:ext cx="146685" cy="1461769"/>
    <xdr:grpSp>
      <xdr:nvGrpSpPr>
        <xdr:cNvPr id="2" name="group1"/>
        <xdr:cNvGrpSpPr/>
      </xdr:nvGrpSpPr>
      <xdr:grpSpPr>
        <a:xfrm>
          <a:off x="8039100" y="2556510"/>
          <a:ext cx="146685" cy="1461135"/>
          <a:chOff x="0" y="0"/>
          <a:chExt cx="146067" cy="1461191"/>
        </a:xfrm>
      </xdr:grpSpPr>
      <xdr:pic>
        <xdr:nvPicPr>
          <xdr:cNvPr id="3" name="image2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684" y="0"/>
            <a:ext cx="126999" cy="1461191"/>
          </a:xfrm>
          <a:prstGeom prst="rect">
            <a:avLst/>
          </a:prstGeom>
        </xdr:spPr>
      </xdr:pic>
      <xdr:sp>
        <xdr:nvSpPr>
          <xdr:cNvPr id="4" name="textbox3"/>
          <xdr:cNvSpPr txBox="1"/>
        </xdr:nvSpPr>
        <xdr:spPr>
          <a:xfrm>
            <a:off x="-12700" y="1315085"/>
            <a:ext cx="79120" cy="94131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 eaLnBrk="0">
              <a:lnSpc>
                <a:spcPct val="90000"/>
              </a:lnSpc>
            </a:pPr>
            <a:endParaRPr sz="1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12700" algn="l" rtl="0" eaLnBrk="0">
              <a:lnSpc>
                <a:spcPct val="78000"/>
              </a:lnSpc>
            </a:pPr>
            <a:r>
              <a:rPr sz="600" kern="0" spc="-10" dirty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D</a:t>
            </a:r>
            <a:endParaRPr lang="zh-CN" altLang="en-US" sz="6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666750</xdr:colOff>
      <xdr:row>3</xdr:row>
      <xdr:rowOff>0</xdr:rowOff>
    </xdr:from>
    <xdr:ext cx="146685" cy="1461769"/>
    <xdr:grpSp>
      <xdr:nvGrpSpPr>
        <xdr:cNvPr id="2" name="group1"/>
        <xdr:cNvGrpSpPr/>
      </xdr:nvGrpSpPr>
      <xdr:grpSpPr>
        <a:xfrm>
          <a:off x="8039100" y="1705610"/>
          <a:ext cx="146685" cy="1461135"/>
          <a:chOff x="0" y="0"/>
          <a:chExt cx="146067" cy="1461191"/>
        </a:xfrm>
      </xdr:grpSpPr>
      <xdr:pic>
        <xdr:nvPicPr>
          <xdr:cNvPr id="3" name="image2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684" y="0"/>
            <a:ext cx="126999" cy="1461191"/>
          </a:xfrm>
          <a:prstGeom prst="rect">
            <a:avLst/>
          </a:prstGeom>
        </xdr:spPr>
      </xdr:pic>
      <xdr:sp>
        <xdr:nvSpPr>
          <xdr:cNvPr id="4" name="textbox3"/>
          <xdr:cNvSpPr txBox="1"/>
        </xdr:nvSpPr>
        <xdr:spPr>
          <a:xfrm>
            <a:off x="-12700" y="1315085"/>
            <a:ext cx="79120" cy="94131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 eaLnBrk="0">
              <a:lnSpc>
                <a:spcPct val="90000"/>
              </a:lnSpc>
            </a:pPr>
            <a:endParaRPr sz="100" dirty="0">
              <a:latin typeface="Arial" panose="020B0604020202020204"/>
              <a:ea typeface="Arial" panose="020B0604020202020204"/>
              <a:cs typeface="Arial" panose="020B0604020202020204"/>
            </a:endParaRPr>
          </a:p>
          <a:p>
            <a:pPr marL="12700" algn="l" rtl="0" eaLnBrk="0">
              <a:lnSpc>
                <a:spcPct val="78000"/>
              </a:lnSpc>
            </a:pPr>
            <a:r>
              <a:rPr sz="600" kern="0" spc="-10" dirty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2"/>
                <a:ea typeface="Times New Roman" panose="02020603050405020304" pitchFamily="12"/>
                <a:cs typeface="Times New Roman" panose="02020603050405020304" pitchFamily="12"/>
              </a:rPr>
              <a:t>D</a:t>
            </a:r>
            <a:endParaRPr lang="zh-CN" altLang="en-US" sz="600" dirty="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L3" sqref="L3"/>
    </sheetView>
  </sheetViews>
  <sheetFormatPr defaultColWidth="7.09166666666667" defaultRowHeight="12" outlineLevelCol="6"/>
  <cols>
    <col min="1" max="1" width="13.7833333333333" style="51" customWidth="1"/>
    <col min="2" max="2" width="1.975" style="51" customWidth="1"/>
    <col min="3" max="3" width="17.0666666666667" style="51" customWidth="1"/>
    <col min="4" max="4" width="19.575" style="51" customWidth="1"/>
    <col min="5" max="5" width="33.725" style="51" customWidth="1"/>
    <col min="6" max="6" width="2.1" style="51" customWidth="1"/>
    <col min="7" max="7" width="9.00833333333333" style="51" customWidth="1"/>
    <col min="8" max="16384" width="7.09166666666667" style="51"/>
  </cols>
  <sheetData>
    <row r="1" s="51" customFormat="1" ht="127.5" customHeight="1" spans="1:7">
      <c r="A1" s="52"/>
      <c r="B1" s="52"/>
      <c r="C1" s="53" t="s">
        <v>0</v>
      </c>
      <c r="D1" s="53"/>
      <c r="E1" s="53"/>
      <c r="F1" s="53"/>
      <c r="G1" s="54"/>
    </row>
    <row r="2" s="51" customFormat="1" ht="60" customHeight="1" spans="1:7">
      <c r="A2" s="55" t="s">
        <v>1</v>
      </c>
      <c r="B2" s="55"/>
      <c r="C2" s="55"/>
      <c r="D2" s="55"/>
      <c r="E2" s="55"/>
      <c r="F2" s="55"/>
      <c r="G2" s="55"/>
    </row>
    <row r="3" s="51" customFormat="1" ht="75" customHeight="1" spans="1:7">
      <c r="A3" s="56"/>
      <c r="B3" s="57" t="s">
        <v>2</v>
      </c>
      <c r="C3" s="57"/>
      <c r="D3" s="58" t="s">
        <v>3</v>
      </c>
      <c r="E3" s="58"/>
      <c r="F3" s="56"/>
      <c r="G3" s="56"/>
    </row>
    <row r="4" s="51" customFormat="1" ht="65" customHeight="1" spans="1:7">
      <c r="A4" s="56"/>
      <c r="B4" s="59"/>
      <c r="C4" s="59"/>
      <c r="D4" s="60"/>
      <c r="E4" s="60"/>
      <c r="F4" s="56"/>
      <c r="G4" s="56"/>
    </row>
    <row r="5" s="51" customFormat="1" ht="60" customHeight="1" spans="1:7">
      <c r="A5" s="61"/>
      <c r="B5" s="57" t="s">
        <v>4</v>
      </c>
      <c r="C5" s="57"/>
      <c r="D5" s="62"/>
      <c r="E5" s="63" t="s">
        <v>5</v>
      </c>
      <c r="F5" s="61"/>
      <c r="G5" s="61"/>
    </row>
    <row r="6" s="51" customFormat="1" ht="36" customHeight="1" spans="1:7">
      <c r="A6" s="61"/>
      <c r="B6" s="59"/>
      <c r="C6" s="59"/>
      <c r="D6" s="60"/>
      <c r="E6" s="64"/>
      <c r="F6" s="61"/>
      <c r="G6" s="61"/>
    </row>
    <row r="7" s="51" customFormat="1" ht="60.75" customHeight="1" spans="1:7">
      <c r="A7" s="61"/>
      <c r="B7" s="57" t="s">
        <v>6</v>
      </c>
      <c r="C7" s="57"/>
      <c r="D7" s="62"/>
      <c r="E7" s="63" t="s">
        <v>7</v>
      </c>
      <c r="F7" s="61"/>
      <c r="G7" s="61"/>
    </row>
    <row r="8" s="51" customFormat="1" ht="36" customHeight="1" spans="1:7">
      <c r="A8" s="61"/>
      <c r="B8" s="65"/>
      <c r="C8" s="65"/>
      <c r="D8" s="60"/>
      <c r="E8" s="64"/>
      <c r="F8" s="65"/>
      <c r="G8" s="65"/>
    </row>
    <row r="9" s="51" customFormat="1" ht="69.75" customHeight="1" spans="1:7">
      <c r="A9" s="61"/>
      <c r="B9" s="66"/>
      <c r="C9" s="66"/>
      <c r="D9" s="57" t="s">
        <v>8</v>
      </c>
      <c r="E9" s="57"/>
      <c r="F9" s="61"/>
      <c r="G9" s="61"/>
    </row>
    <row r="10" s="51" customFormat="1" ht="18" customHeight="1" spans="1:7">
      <c r="A10" s="61"/>
      <c r="B10" s="66"/>
      <c r="C10" s="66"/>
      <c r="D10" s="67"/>
      <c r="E10" s="67"/>
      <c r="F10" s="68"/>
      <c r="G10" s="68"/>
    </row>
    <row r="11" s="51" customFormat="1" ht="18" customHeight="1" spans="1:7">
      <c r="A11" s="52"/>
      <c r="B11" s="52"/>
      <c r="C11" s="65"/>
      <c r="D11" s="65"/>
      <c r="E11" s="65"/>
      <c r="F11" s="65"/>
      <c r="G11" s="69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view="pageBreakPreview" zoomScaleNormal="100" workbookViewId="0">
      <selection activeCell="I5" sqref="I5"/>
    </sheetView>
  </sheetViews>
  <sheetFormatPr defaultColWidth="9.33333333333333" defaultRowHeight="15" outlineLevelRow="4"/>
  <cols>
    <col min="1" max="1" width="7.125" style="26" customWidth="1"/>
    <col min="2" max="2" width="19.8416666666667" style="26" customWidth="1"/>
    <col min="3" max="3" width="21.125" style="26" customWidth="1"/>
    <col min="4" max="4" width="20.1" style="26" customWidth="1"/>
    <col min="5" max="5" width="23.25" style="26" customWidth="1"/>
    <col min="6" max="6" width="21.375" style="26" customWidth="1"/>
    <col min="7" max="7" width="21.525" style="26" customWidth="1"/>
    <col min="8" max="9" width="14.875" style="26"/>
    <col min="10" max="16384" width="9.33333333333333" style="26"/>
  </cols>
  <sheetData>
    <row r="1" s="26" customFormat="1" ht="54" customHeight="1" spans="1:9">
      <c r="A1" s="27" t="s">
        <v>9</v>
      </c>
      <c r="B1" s="28"/>
      <c r="C1" s="28"/>
      <c r="D1" s="29"/>
      <c r="E1" s="29"/>
      <c r="F1" s="28"/>
      <c r="G1" s="28"/>
    </row>
    <row r="2" s="26" customFormat="1" ht="52" customHeight="1" spans="1:9">
      <c r="A2" s="30" t="s">
        <v>10</v>
      </c>
      <c r="B2" s="30" t="s">
        <v>11</v>
      </c>
      <c r="C2" s="30" t="s">
        <v>12</v>
      </c>
      <c r="D2" s="31" t="s">
        <v>13</v>
      </c>
      <c r="E2" s="32" t="s">
        <v>14</v>
      </c>
      <c r="F2" s="32" t="s">
        <v>15</v>
      </c>
      <c r="G2" s="30" t="s">
        <v>16</v>
      </c>
    </row>
    <row r="3" s="26" customFormat="1" ht="52" customHeight="1" spans="1:9">
      <c r="A3" s="33">
        <v>1</v>
      </c>
      <c r="B3" s="34" t="s">
        <v>17</v>
      </c>
      <c r="C3" s="35">
        <f>'报价表1 -管理人员餐费'!G9+'报价表2-场地租赁费'!G7</f>
        <v>1189100</v>
      </c>
      <c r="D3" s="35">
        <f>C3</f>
        <v>1189100</v>
      </c>
      <c r="E3" s="35"/>
      <c r="F3" s="35"/>
      <c r="G3" s="36"/>
      <c r="H3" s="37"/>
      <c r="I3" s="37"/>
    </row>
    <row r="4" s="26" customFormat="1" ht="52" customHeight="1" spans="1:9">
      <c r="A4" s="38" t="s">
        <v>18</v>
      </c>
      <c r="B4" s="39"/>
      <c r="C4" s="40"/>
      <c r="D4" s="41"/>
      <c r="E4" s="42" t="s">
        <v>19</v>
      </c>
      <c r="F4" s="43"/>
      <c r="G4" s="44"/>
      <c r="I4" s="37"/>
    </row>
    <row r="5" s="26" customFormat="1" ht="52" customHeight="1" spans="1:9">
      <c r="A5" s="45"/>
      <c r="B5" s="46"/>
      <c r="C5" s="47"/>
      <c r="D5" s="48"/>
      <c r="E5" s="42" t="s">
        <v>20</v>
      </c>
      <c r="F5" s="49"/>
      <c r="G5" s="50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59" orientation="portrait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view="pageBreakPreview" zoomScale="115" zoomScaleNormal="100" workbookViewId="0">
      <selection activeCell="K3" sqref="K3"/>
    </sheetView>
  </sheetViews>
  <sheetFormatPr defaultColWidth="9" defaultRowHeight="14"/>
  <cols>
    <col min="1" max="1" width="4.375" customWidth="1"/>
    <col min="2" max="2" width="18" customWidth="1"/>
    <col min="3" max="3" width="19.75" customWidth="1"/>
    <col min="4" max="4" width="10.125" customWidth="1"/>
    <col min="5" max="5" width="11.375" customWidth="1"/>
    <col min="6" max="6" width="13" customWidth="1"/>
    <col min="7" max="7" width="13.625" customWidth="1"/>
    <col min="8" max="8" width="6.5" customWidth="1"/>
    <col min="10" max="10" width="12.625"/>
  </cols>
  <sheetData>
    <row r="1" ht="47" customHeight="1" spans="1:10">
      <c r="A1" s="1" t="s">
        <v>21</v>
      </c>
      <c r="B1" s="2"/>
      <c r="C1" s="2"/>
      <c r="D1" s="2"/>
      <c r="E1" s="2"/>
      <c r="F1" s="2"/>
      <c r="G1" s="2"/>
      <c r="H1" s="2"/>
    </row>
    <row r="2" ht="43" customHeight="1" spans="1:10">
      <c r="A2" s="3" t="s">
        <v>22</v>
      </c>
      <c r="B2" s="4"/>
      <c r="C2" s="4"/>
      <c r="D2" s="4"/>
      <c r="E2" s="4"/>
      <c r="F2" s="4"/>
      <c r="G2" s="4"/>
      <c r="H2" s="4"/>
    </row>
    <row r="3" ht="44.3" customHeight="1" spans="1:10">
      <c r="A3" s="5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s">
        <v>28</v>
      </c>
      <c r="G3" s="7" t="s">
        <v>29</v>
      </c>
      <c r="H3" s="5" t="s">
        <v>30</v>
      </c>
    </row>
    <row r="4" ht="74.5" customHeight="1" spans="1:10">
      <c r="A4" s="8">
        <v>1</v>
      </c>
      <c r="B4" s="6" t="s">
        <v>31</v>
      </c>
      <c r="C4" s="7" t="s">
        <v>32</v>
      </c>
      <c r="D4" s="6" t="s">
        <v>33</v>
      </c>
      <c r="E4" s="8">
        <f t="shared" ref="E4:E6" si="0">380*45</f>
        <v>17100</v>
      </c>
      <c r="F4" s="23">
        <f>8/(1+3%)</f>
        <v>7.76699029126214</v>
      </c>
      <c r="G4" s="14">
        <f>E4*F4</f>
        <v>132815.533980583</v>
      </c>
      <c r="H4" s="24" t="s">
        <v>34</v>
      </c>
      <c r="J4" s="16"/>
    </row>
    <row r="5" ht="71" customHeight="1" spans="1:10">
      <c r="A5" s="8">
        <v>2</v>
      </c>
      <c r="B5" s="6" t="s">
        <v>35</v>
      </c>
      <c r="C5" s="25"/>
      <c r="D5" s="6" t="s">
        <v>33</v>
      </c>
      <c r="E5" s="8">
        <f t="shared" si="0"/>
        <v>17100</v>
      </c>
      <c r="F5" s="23">
        <f>25/(1+3%)</f>
        <v>24.2718446601942</v>
      </c>
      <c r="G5" s="14">
        <f>E5*F5</f>
        <v>415048.54368932</v>
      </c>
      <c r="H5" s="15"/>
      <c r="J5" s="16"/>
    </row>
    <row r="6" ht="70.5" customHeight="1" spans="1:10">
      <c r="A6" s="8">
        <v>3</v>
      </c>
      <c r="B6" s="6" t="s">
        <v>36</v>
      </c>
      <c r="C6" s="25"/>
      <c r="D6" s="6" t="s">
        <v>33</v>
      </c>
      <c r="E6" s="8">
        <f t="shared" si="0"/>
        <v>17100</v>
      </c>
      <c r="F6" s="23">
        <f>22/(1+3%)</f>
        <v>21.3592233009709</v>
      </c>
      <c r="G6" s="14">
        <f>E6*F6</f>
        <v>365242.718446602</v>
      </c>
      <c r="H6" s="15"/>
      <c r="J6" s="16"/>
    </row>
    <row r="7" ht="31" customHeight="1" spans="1:10">
      <c r="A7" s="8">
        <v>4</v>
      </c>
      <c r="B7" s="17" t="s">
        <v>37</v>
      </c>
      <c r="C7" s="18"/>
      <c r="D7" s="18"/>
      <c r="E7" s="18"/>
      <c r="F7" s="19"/>
      <c r="G7" s="14">
        <f>SUM(G4:G6)</f>
        <v>913106.796116505</v>
      </c>
      <c r="H7" s="20"/>
    </row>
    <row r="8" ht="31" customHeight="1" spans="1:10">
      <c r="A8" s="8">
        <v>5</v>
      </c>
      <c r="B8" s="17" t="s">
        <v>38</v>
      </c>
      <c r="C8" s="18"/>
      <c r="D8" s="18"/>
      <c r="E8" s="19"/>
      <c r="F8" s="21" t="s">
        <v>39</v>
      </c>
      <c r="G8" s="22">
        <f>G7*3%</f>
        <v>27393.2038834951</v>
      </c>
      <c r="H8" s="20"/>
    </row>
    <row r="9" ht="32" customHeight="1" spans="1:10">
      <c r="A9" s="8">
        <v>6</v>
      </c>
      <c r="B9" s="17" t="s">
        <v>40</v>
      </c>
      <c r="C9" s="18"/>
      <c r="D9" s="18"/>
      <c r="E9" s="18"/>
      <c r="F9" s="19"/>
      <c r="G9" s="22">
        <f>G7+G8</f>
        <v>940500</v>
      </c>
      <c r="H9" s="20"/>
    </row>
  </sheetData>
  <mergeCells count="7">
    <mergeCell ref="A1:H1"/>
    <mergeCell ref="A2:H2"/>
    <mergeCell ref="B7:F7"/>
    <mergeCell ref="B8:E8"/>
    <mergeCell ref="B9:F9"/>
    <mergeCell ref="C4:C6"/>
    <mergeCell ref="H4:H6"/>
  </mergeCells>
  <pageMargins left="0.7" right="0.7" top="0.75" bottom="0.75" header="0.3" footer="0.3"/>
  <pageSetup paperSize="9" scale="83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view="pageBreakPreview" zoomScale="130" zoomScaleNormal="100" topLeftCell="A2" workbookViewId="0">
      <selection activeCell="I4" sqref="I4:J6"/>
    </sheetView>
  </sheetViews>
  <sheetFormatPr defaultColWidth="9" defaultRowHeight="14" outlineLevelRow="6"/>
  <cols>
    <col min="1" max="1" width="4.375" customWidth="1"/>
    <col min="2" max="2" width="18" customWidth="1"/>
    <col min="3" max="3" width="19.75" customWidth="1"/>
    <col min="4" max="4" width="10.125" customWidth="1"/>
    <col min="5" max="5" width="11.375" customWidth="1"/>
    <col min="6" max="6" width="13" customWidth="1"/>
    <col min="7" max="7" width="13.625" customWidth="1"/>
    <col min="8" max="8" width="6.5" customWidth="1"/>
    <col min="10" max="10" width="12.625"/>
    <col min="11" max="11" width="12.6666666666667"/>
  </cols>
  <sheetData>
    <row r="1" ht="47" customHeight="1" spans="1:10">
      <c r="A1" s="1" t="s">
        <v>21</v>
      </c>
      <c r="B1" s="2"/>
      <c r="C1" s="2"/>
      <c r="D1" s="2"/>
      <c r="E1" s="2"/>
      <c r="F1" s="2"/>
      <c r="G1" s="2"/>
      <c r="H1" s="2"/>
    </row>
    <row r="2" ht="43" customHeight="1" spans="1:10">
      <c r="A2" s="3" t="s">
        <v>22</v>
      </c>
      <c r="B2" s="4"/>
      <c r="C2" s="4"/>
      <c r="D2" s="4"/>
      <c r="E2" s="4"/>
      <c r="F2" s="4"/>
      <c r="G2" s="4"/>
      <c r="H2" s="4"/>
    </row>
    <row r="3" ht="44.3" customHeight="1" spans="1:10">
      <c r="A3" s="5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s">
        <v>28</v>
      </c>
      <c r="G3" s="7" t="s">
        <v>29</v>
      </c>
      <c r="H3" s="5" t="s">
        <v>30</v>
      </c>
    </row>
    <row r="4" ht="70.5" customHeight="1" spans="1:10">
      <c r="A4" s="8">
        <v>1</v>
      </c>
      <c r="B4" s="9" t="s">
        <v>41</v>
      </c>
      <c r="C4" s="10" t="s">
        <v>42</v>
      </c>
      <c r="D4" s="11" t="s">
        <v>43</v>
      </c>
      <c r="E4" s="12">
        <v>11</v>
      </c>
      <c r="F4" s="13">
        <f>20000</f>
        <v>20000</v>
      </c>
      <c r="G4" s="14">
        <f>E4*F4</f>
        <v>220000</v>
      </c>
      <c r="H4" s="15"/>
      <c r="J4" s="16"/>
    </row>
    <row r="5" ht="31" customHeight="1" spans="1:10">
      <c r="A5" s="8">
        <v>2</v>
      </c>
      <c r="B5" s="17" t="s">
        <v>37</v>
      </c>
      <c r="C5" s="18"/>
      <c r="D5" s="18"/>
      <c r="E5" s="18"/>
      <c r="F5" s="19"/>
      <c r="G5" s="14">
        <f>SUM(G4)</f>
        <v>220000</v>
      </c>
      <c r="H5" s="20"/>
    </row>
    <row r="6" ht="31" customHeight="1" spans="1:10">
      <c r="A6" s="8">
        <v>3</v>
      </c>
      <c r="B6" s="17" t="s">
        <v>38</v>
      </c>
      <c r="C6" s="18"/>
      <c r="D6" s="18"/>
      <c r="E6" s="19"/>
      <c r="F6" s="21" t="s">
        <v>44</v>
      </c>
      <c r="G6" s="22">
        <f>G5*13%</f>
        <v>28600</v>
      </c>
      <c r="H6" s="20"/>
    </row>
    <row r="7" ht="32" customHeight="1" spans="1:10">
      <c r="A7" s="8">
        <v>4</v>
      </c>
      <c r="B7" s="17" t="s">
        <v>40</v>
      </c>
      <c r="C7" s="18"/>
      <c r="D7" s="18"/>
      <c r="E7" s="18"/>
      <c r="F7" s="19"/>
      <c r="G7" s="22">
        <f>G5+G6</f>
        <v>248600</v>
      </c>
      <c r="H7" s="20"/>
    </row>
  </sheetData>
  <mergeCells count="5">
    <mergeCell ref="A1:H1"/>
    <mergeCell ref="A2:H2"/>
    <mergeCell ref="B5:F5"/>
    <mergeCell ref="B6:E6"/>
    <mergeCell ref="B7:F7"/>
  </mergeCells>
  <pageMargins left="0.7" right="0.7" top="0.75" bottom="0.75" header="0.3" footer="0.3"/>
  <pageSetup paperSize="9" scale="83" orientation="portrait"/>
  <headerFooter/>
  <colBreaks count="1" manualBreakCount="1">
    <brk id="8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采购控制价封面</vt:lpstr>
      <vt:lpstr>汇总表</vt:lpstr>
      <vt:lpstr>报价表1 -管理人员餐费</vt:lpstr>
      <vt:lpstr>报价表2-场地租赁费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鱼儿</cp:lastModifiedBy>
  <dcterms:created xsi:type="dcterms:W3CDTF">2026-03-02T08:56:00Z</dcterms:created>
  <dcterms:modified xsi:type="dcterms:W3CDTF">2026-03-24T03:55:25Z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2026-03-02T00:56:39Z</vt:filetime>
  </property>
  <property fmtid="{D5CDD505-2E9C-101B-9397-08002B2CF9AE}" pid="4" name="UsrData">
    <vt:lpwstr>69a4e0446314910020fa0f4bwl</vt:lpwstr>
  </property>
  <property fmtid="{D5CDD505-2E9C-101B-9397-08002B2CF9AE}" pid="5" name="ICV">
    <vt:lpwstr>472DBC6C72C442D5A7461052B753C6A9_13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